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3 PRIEDO PRIEDĖLIAI/"/>
    </mc:Choice>
  </mc:AlternateContent>
  <xr:revisionPtr revIDLastSave="51" documentId="13_ncr:1_{6AF1B89B-58D0-4451-A29E-94E20C32EAAD}" xr6:coauthVersionLast="47" xr6:coauthVersionMax="47" xr10:uidLastSave="{565F4D25-6D43-433B-9AE4-F01426902A53}"/>
  <bookViews>
    <workbookView showHorizontalScroll="0" showVerticalScroll="0" showSheetTabs="0" xWindow="-108" yWindow="-108" windowWidth="23256" windowHeight="13896" tabRatio="590" xr2:uid="{00000000-000D-0000-FFFF-FFFF00000000}"/>
  </bookViews>
  <sheets>
    <sheet name="Aktas" sheetId="8" r:id="rId1"/>
  </sheets>
  <definedNames>
    <definedName name="_xlnm.Print_Area" localSheetId="0">Aktas!#REF!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8" l="1"/>
  <c r="F30" i="8"/>
  <c r="F29" i="8" l="1"/>
  <c r="F14" i="8" l="1"/>
  <c r="F12" i="8" l="1"/>
  <c r="F11" i="8"/>
  <c r="F37" i="8" l="1"/>
  <c r="F18" i="8" l="1"/>
  <c r="F27" i="8" l="1"/>
  <c r="F26" i="8"/>
  <c r="F35" i="8" l="1"/>
  <c r="F34" i="8"/>
  <c r="F39" i="8" s="1"/>
  <c r="F32" i="8"/>
  <c r="F24" i="8"/>
  <c r="F23" i="8"/>
  <c r="F20" i="8" l="1"/>
  <c r="F21" i="8"/>
  <c r="F16" i="8" l="1"/>
  <c r="F10" i="8"/>
  <c r="F9" i="8"/>
  <c r="F40" i="8" l="1"/>
  <c r="F41" i="8" s="1"/>
</calcChain>
</file>

<file path=xl/sharedStrings.xml><?xml version="1.0" encoding="utf-8"?>
<sst xmlns="http://schemas.openxmlformats.org/spreadsheetml/2006/main" count="128" uniqueCount="72">
  <si>
    <t>PASLAUGŲ SUDERINIMO AKTAS</t>
  </si>
  <si>
    <t>Miestas</t>
  </si>
  <si>
    <t>Data</t>
  </si>
  <si>
    <t>Išeinančių skambučių aptarnavimas</t>
  </si>
  <si>
    <t>Mato vnt.</t>
  </si>
  <si>
    <t>Kiekis</t>
  </si>
  <si>
    <t>1.1.</t>
  </si>
  <si>
    <t>Min.</t>
  </si>
  <si>
    <t>Įeinančių skambučių aptarnavimas</t>
  </si>
  <si>
    <t>2.1.</t>
  </si>
  <si>
    <t>Aptarnautas minučių kiekis</t>
  </si>
  <si>
    <t>PVM tarifu apmokestinama suma/VAT rate charged amount</t>
  </si>
  <si>
    <t>PVM 21%/VAT 21%</t>
  </si>
  <si>
    <t>VISO/TOTAL</t>
  </si>
  <si>
    <t>1.</t>
  </si>
  <si>
    <t>Kaina, Eur</t>
  </si>
  <si>
    <t>Suma, Eur</t>
  </si>
  <si>
    <t>2.</t>
  </si>
  <si>
    <t>Nutrūkusių skambučių perskambinimas</t>
  </si>
  <si>
    <t>1.2.</t>
  </si>
  <si>
    <t>Užsiregistravusių klientų perskambinimas</t>
  </si>
  <si>
    <t>1.3.</t>
  </si>
  <si>
    <t>3.</t>
  </si>
  <si>
    <t>Chat aptarnavimas</t>
  </si>
  <si>
    <t>Aptarnauta sesijų</t>
  </si>
  <si>
    <t>Vnt.</t>
  </si>
  <si>
    <t>3.1.</t>
  </si>
  <si>
    <t>Negautas srautas</t>
  </si>
  <si>
    <t>4.1.</t>
  </si>
  <si>
    <t>Chat</t>
  </si>
  <si>
    <t>4.</t>
  </si>
  <si>
    <t>Skambučių SLA</t>
  </si>
  <si>
    <t>Prarastų skambučių procento</t>
  </si>
  <si>
    <t>Chat SLA</t>
  </si>
  <si>
    <t>Chat parastų sesijų procento</t>
  </si>
  <si>
    <t>5.</t>
  </si>
  <si>
    <t>5.1.</t>
  </si>
  <si>
    <t>5.2.</t>
  </si>
  <si>
    <t>Skambučių kokybės balas</t>
  </si>
  <si>
    <t>Chat kokybės balas</t>
  </si>
  <si>
    <t>6.1.</t>
  </si>
  <si>
    <t>6.2.</t>
  </si>
  <si>
    <t>6.</t>
  </si>
  <si>
    <t>Neatitiktys ir skundai</t>
  </si>
  <si>
    <t>Neatitiktys</t>
  </si>
  <si>
    <t>Skundai</t>
  </si>
  <si>
    <t>7.1.</t>
  </si>
  <si>
    <t>7.2.</t>
  </si>
  <si>
    <t>Skatinimas</t>
  </si>
  <si>
    <t>7.</t>
  </si>
  <si>
    <t>Dieninė atsakomybė</t>
  </si>
  <si>
    <t>1.4.</t>
  </si>
  <si>
    <t>Automatinis skambintuvas</t>
  </si>
  <si>
    <t>8.</t>
  </si>
  <si>
    <t>8.1.</t>
  </si>
  <si>
    <t>8.2.</t>
  </si>
  <si>
    <t xml:space="preserve">9. </t>
  </si>
  <si>
    <t>9.1.</t>
  </si>
  <si>
    <t>9.2.</t>
  </si>
  <si>
    <t>10.</t>
  </si>
  <si>
    <t>IT darbai</t>
  </si>
  <si>
    <t>10.1.</t>
  </si>
  <si>
    <t>Val.</t>
  </si>
  <si>
    <t>XXXX</t>
  </si>
  <si>
    <t>Metai-mėnuo-diena</t>
  </si>
  <si>
    <t>....</t>
  </si>
  <si>
    <t>8.3.</t>
  </si>
  <si>
    <t>8.4.</t>
  </si>
  <si>
    <t>Skambučiai</t>
  </si>
  <si>
    <t>Kokybės balo atsakomybė</t>
  </si>
  <si>
    <t xml:space="preserve">Skambučių </t>
  </si>
  <si>
    <t xml:space="preserve">Chat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</si>
</sst>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&quot;Lt&quot;_-;\-* #,##0.00\ &quot;Lt&quot;_-;_-* &quot;-&quot;??\ &quot;Lt&quot;_-;_-@_-"/>
    <numFmt numFmtId="165" formatCode="#,##0.00\ [$€-1]"/>
  </numFmts>
  <fonts count="7" x14ac:knownFonts="1">
    <font>
      <sz val="10"/>
      <name val="Arial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0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2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2" borderId="0" xfId="0" applyNumberFormat="1" applyFont="1" applyFill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2" fillId="3" borderId="2" xfId="0" applyNumberFormat="1" applyFont="1" applyFill="1" applyBorder="1" applyAlignment="1">
      <alignment horizontal="right" vertic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center"/>
    </xf>
  </cellXfs>
  <cellStyles count="4">
    <cellStyle name="Currency" xfId="1" builtinId="4"/>
    <cellStyle name="Currency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9" defaultPivotStyle="PivotStyleLight16">
    <tableStyle name="Invisible" pivot="0" table="0" count="0" xr9:uid="{4B19D598-5E74-4C36-B36E-B0E616D7995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2:K41"/>
  <sheetViews>
    <sheetView tabSelected="1" topLeftCell="A9" zoomScale="85" zoomScaleNormal="85" workbookViewId="0">
      <selection activeCell="B25" sqref="B25"/>
    </sheetView>
  </sheetViews>
  <sheetFormatPr defaultColWidth="9.33203125" defaultRowHeight="11.4" x14ac:dyDescent="0.2"/>
  <cols>
    <col min="1" max="1" width="7.21875" style="1" customWidth="1"/>
    <col min="2" max="2" width="67.6640625" style="1" customWidth="1"/>
    <col min="3" max="3" width="10.88671875" style="18" customWidth="1"/>
    <col min="4" max="4" width="10.88671875" style="2" customWidth="1"/>
    <col min="5" max="5" width="17.6640625" style="2" customWidth="1"/>
    <col min="6" max="6" width="10.88671875" style="2" customWidth="1"/>
    <col min="7" max="7" width="13" style="1" customWidth="1"/>
    <col min="8" max="8" width="13.5546875" style="1" customWidth="1"/>
    <col min="9" max="9" width="15.88671875" style="1" customWidth="1"/>
    <col min="10" max="10" width="15.77734375" style="1" customWidth="1"/>
    <col min="11" max="16384" width="9.33203125" style="1"/>
  </cols>
  <sheetData>
    <row r="2" spans="1:11" ht="12" x14ac:dyDescent="0.25">
      <c r="D2" s="3" t="s">
        <v>0</v>
      </c>
    </row>
    <row r="4" spans="1:11" x14ac:dyDescent="0.2">
      <c r="C4" s="35"/>
      <c r="D4" s="34"/>
    </row>
    <row r="5" spans="1:11" x14ac:dyDescent="0.2">
      <c r="A5" s="1" t="s">
        <v>1</v>
      </c>
      <c r="B5" s="4" t="s">
        <v>63</v>
      </c>
      <c r="C5" s="1"/>
      <c r="D5" s="2" t="s">
        <v>2</v>
      </c>
      <c r="E5" s="26" t="s">
        <v>64</v>
      </c>
    </row>
    <row r="8" spans="1:11" s="5" customFormat="1" ht="16.5" customHeight="1" x14ac:dyDescent="0.25">
      <c r="A8" s="17" t="s">
        <v>14</v>
      </c>
      <c r="B8" s="17" t="s">
        <v>3</v>
      </c>
      <c r="C8" s="11" t="s">
        <v>4</v>
      </c>
      <c r="D8" s="19" t="s">
        <v>5</v>
      </c>
      <c r="E8" s="19" t="s">
        <v>15</v>
      </c>
      <c r="F8" s="19" t="s">
        <v>16</v>
      </c>
    </row>
    <row r="9" spans="1:11" s="5" customFormat="1" ht="16.5" customHeight="1" x14ac:dyDescent="0.25">
      <c r="A9" s="12" t="s">
        <v>6</v>
      </c>
      <c r="B9" s="12" t="s">
        <v>18</v>
      </c>
      <c r="C9" s="13" t="s">
        <v>7</v>
      </c>
      <c r="D9" s="21"/>
      <c r="E9" s="14"/>
      <c r="F9" s="15">
        <f t="shared" ref="F9:F11" si="0">ROUND(D9*E9,2)</f>
        <v>0</v>
      </c>
      <c r="G9" s="24"/>
      <c r="H9" s="24"/>
    </row>
    <row r="10" spans="1:11" s="5" customFormat="1" ht="16.5" customHeight="1" x14ac:dyDescent="0.25">
      <c r="A10" s="12" t="s">
        <v>19</v>
      </c>
      <c r="B10" s="12" t="s">
        <v>20</v>
      </c>
      <c r="C10" s="13" t="s">
        <v>7</v>
      </c>
      <c r="D10" s="21"/>
      <c r="E10" s="14"/>
      <c r="F10" s="15">
        <f t="shared" si="0"/>
        <v>0</v>
      </c>
      <c r="G10" s="24"/>
    </row>
    <row r="11" spans="1:11" s="5" customFormat="1" ht="16.5" customHeight="1" x14ac:dyDescent="0.25">
      <c r="A11" s="12" t="s">
        <v>21</v>
      </c>
      <c r="B11" s="12" t="s">
        <v>65</v>
      </c>
      <c r="C11" s="13" t="s">
        <v>7</v>
      </c>
      <c r="D11" s="21"/>
      <c r="E11" s="14"/>
      <c r="F11" s="15">
        <f t="shared" si="0"/>
        <v>0</v>
      </c>
      <c r="G11" s="24"/>
    </row>
    <row r="12" spans="1:11" s="5" customFormat="1" ht="16.5" customHeight="1" x14ac:dyDescent="0.25">
      <c r="A12" s="12" t="s">
        <v>51</v>
      </c>
      <c r="B12" s="12" t="s">
        <v>65</v>
      </c>
      <c r="C12" s="13" t="s">
        <v>7</v>
      </c>
      <c r="D12" s="21"/>
      <c r="E12" s="14"/>
      <c r="F12" s="15">
        <f t="shared" ref="F12" si="1">ROUND(D12*E12,2)</f>
        <v>0</v>
      </c>
      <c r="G12" s="24"/>
    </row>
    <row r="13" spans="1:11" s="5" customFormat="1" ht="16.5" customHeight="1" x14ac:dyDescent="0.25">
      <c r="A13" s="17" t="s">
        <v>17</v>
      </c>
      <c r="B13" s="17" t="s">
        <v>8</v>
      </c>
      <c r="C13" s="11" t="s">
        <v>4</v>
      </c>
      <c r="D13" s="23" t="s">
        <v>5</v>
      </c>
      <c r="E13" s="23" t="s">
        <v>15</v>
      </c>
      <c r="F13" s="23" t="s">
        <v>16</v>
      </c>
      <c r="G13" s="20"/>
      <c r="H13" s="24"/>
      <c r="K13" s="25"/>
    </row>
    <row r="14" spans="1:11" s="5" customFormat="1" ht="16.5" customHeight="1" x14ac:dyDescent="0.25">
      <c r="A14" s="12" t="s">
        <v>9</v>
      </c>
      <c r="B14" s="12" t="s">
        <v>10</v>
      </c>
      <c r="C14" s="13" t="s">
        <v>7</v>
      </c>
      <c r="D14" s="33"/>
      <c r="E14" s="21"/>
      <c r="F14" s="15">
        <f>ROUND(D14*E14,2)</f>
        <v>0</v>
      </c>
      <c r="G14" s="20"/>
      <c r="H14" s="25"/>
    </row>
    <row r="15" spans="1:11" s="5" customFormat="1" ht="16.5" customHeight="1" x14ac:dyDescent="0.25">
      <c r="A15" s="17" t="s">
        <v>22</v>
      </c>
      <c r="B15" s="17" t="s">
        <v>23</v>
      </c>
      <c r="C15" s="11" t="s">
        <v>4</v>
      </c>
      <c r="D15" s="23" t="s">
        <v>5</v>
      </c>
      <c r="E15" s="23" t="s">
        <v>15</v>
      </c>
      <c r="F15" s="23" t="s">
        <v>16</v>
      </c>
      <c r="G15" s="20"/>
      <c r="H15" s="25"/>
    </row>
    <row r="16" spans="1:11" s="5" customFormat="1" ht="16.5" customHeight="1" x14ac:dyDescent="0.25">
      <c r="A16" s="12" t="s">
        <v>26</v>
      </c>
      <c r="B16" s="12" t="s">
        <v>24</v>
      </c>
      <c r="C16" s="13" t="s">
        <v>25</v>
      </c>
      <c r="D16" s="27"/>
      <c r="E16" s="21"/>
      <c r="F16" s="15">
        <f t="shared" ref="F16:F23" si="2">ROUND(D16*E16,2)</f>
        <v>0</v>
      </c>
      <c r="G16" s="20"/>
      <c r="H16" s="25"/>
    </row>
    <row r="17" spans="1:8" s="5" customFormat="1" ht="16.5" customHeight="1" x14ac:dyDescent="0.25">
      <c r="A17" s="17" t="s">
        <v>30</v>
      </c>
      <c r="B17" s="17" t="s">
        <v>52</v>
      </c>
      <c r="C17" s="11" t="s">
        <v>4</v>
      </c>
      <c r="D17" s="23" t="s">
        <v>5</v>
      </c>
      <c r="E17" s="23" t="s">
        <v>15</v>
      </c>
      <c r="F17" s="23" t="s">
        <v>16</v>
      </c>
      <c r="G17" s="20"/>
      <c r="H17" s="25"/>
    </row>
    <row r="18" spans="1:8" s="5" customFormat="1" ht="16.5" customHeight="1" x14ac:dyDescent="0.25">
      <c r="A18" s="12" t="s">
        <v>28</v>
      </c>
      <c r="B18" s="12" t="s">
        <v>52</v>
      </c>
      <c r="C18" s="13" t="s">
        <v>7</v>
      </c>
      <c r="D18" s="21"/>
      <c r="E18" s="21"/>
      <c r="F18" s="15">
        <f t="shared" si="2"/>
        <v>0</v>
      </c>
      <c r="G18" s="20"/>
      <c r="H18" s="25"/>
    </row>
    <row r="19" spans="1:8" s="5" customFormat="1" ht="16.5" customHeight="1" x14ac:dyDescent="0.25">
      <c r="A19" s="17" t="s">
        <v>35</v>
      </c>
      <c r="B19" s="17" t="s">
        <v>50</v>
      </c>
      <c r="C19" s="11" t="s">
        <v>4</v>
      </c>
      <c r="D19" s="23" t="s">
        <v>5</v>
      </c>
      <c r="E19" s="23" t="s">
        <v>15</v>
      </c>
      <c r="F19" s="23" t="s">
        <v>16</v>
      </c>
      <c r="G19" s="20"/>
      <c r="H19" s="25"/>
    </row>
    <row r="20" spans="1:8" s="5" customFormat="1" ht="16.5" customHeight="1" x14ac:dyDescent="0.25">
      <c r="A20" s="12" t="s">
        <v>36</v>
      </c>
      <c r="B20" s="12" t="s">
        <v>32</v>
      </c>
      <c r="C20" s="13" t="s">
        <v>25</v>
      </c>
      <c r="D20" s="27">
        <v>1</v>
      </c>
      <c r="E20" s="21"/>
      <c r="F20" s="15">
        <f t="shared" si="2"/>
        <v>0</v>
      </c>
      <c r="G20" s="32"/>
      <c r="H20" s="25"/>
    </row>
    <row r="21" spans="1:8" s="5" customFormat="1" ht="16.5" customHeight="1" x14ac:dyDescent="0.25">
      <c r="A21" s="12" t="s">
        <v>37</v>
      </c>
      <c r="B21" s="12" t="s">
        <v>34</v>
      </c>
      <c r="C21" s="13" t="s">
        <v>25</v>
      </c>
      <c r="D21" s="27">
        <v>1</v>
      </c>
      <c r="E21" s="21"/>
      <c r="F21" s="15">
        <f t="shared" si="2"/>
        <v>0</v>
      </c>
      <c r="G21" s="32"/>
      <c r="H21" s="25"/>
    </row>
    <row r="22" spans="1:8" s="5" customFormat="1" ht="16.5" customHeight="1" x14ac:dyDescent="0.25">
      <c r="A22" s="17" t="s">
        <v>42</v>
      </c>
      <c r="B22" s="17" t="s">
        <v>69</v>
      </c>
      <c r="C22" s="11" t="s">
        <v>4</v>
      </c>
      <c r="D22" s="23" t="s">
        <v>5</v>
      </c>
      <c r="E22" s="23" t="s">
        <v>15</v>
      </c>
      <c r="F22" s="23" t="s">
        <v>16</v>
      </c>
      <c r="G22" s="20"/>
      <c r="H22" s="25"/>
    </row>
    <row r="23" spans="1:8" s="5" customFormat="1" ht="16.5" customHeight="1" x14ac:dyDescent="0.25">
      <c r="A23" s="12" t="s">
        <v>40</v>
      </c>
      <c r="B23" s="5" t="s">
        <v>70</v>
      </c>
      <c r="C23" s="13" t="s">
        <v>25</v>
      </c>
      <c r="D23" s="22">
        <v>1</v>
      </c>
      <c r="E23" s="21"/>
      <c r="F23" s="15">
        <f t="shared" si="2"/>
        <v>0</v>
      </c>
      <c r="G23" s="32"/>
      <c r="H23" s="25"/>
    </row>
    <row r="24" spans="1:8" s="5" customFormat="1" ht="16.5" customHeight="1" x14ac:dyDescent="0.25">
      <c r="A24" s="12" t="s">
        <v>41</v>
      </c>
      <c r="B24" s="12" t="s">
        <v>71</v>
      </c>
      <c r="C24" s="13" t="s">
        <v>25</v>
      </c>
      <c r="D24" s="27">
        <v>1</v>
      </c>
      <c r="E24" s="21"/>
      <c r="F24" s="15">
        <f>ROUND(D24*E24,2)</f>
        <v>0</v>
      </c>
      <c r="G24" s="20"/>
      <c r="H24" s="25"/>
    </row>
    <row r="25" spans="1:8" s="5" customFormat="1" ht="16.5" customHeight="1" x14ac:dyDescent="0.25">
      <c r="A25" s="17" t="s">
        <v>49</v>
      </c>
      <c r="B25" s="17" t="s">
        <v>43</v>
      </c>
      <c r="C25" s="11" t="s">
        <v>4</v>
      </c>
      <c r="D25" s="23" t="s">
        <v>5</v>
      </c>
      <c r="E25" s="23" t="s">
        <v>15</v>
      </c>
      <c r="F25" s="23" t="s">
        <v>16</v>
      </c>
      <c r="G25" s="20"/>
      <c r="H25" s="25"/>
    </row>
    <row r="26" spans="1:8" s="5" customFormat="1" ht="16.5" customHeight="1" x14ac:dyDescent="0.25">
      <c r="A26" s="12" t="s">
        <v>46</v>
      </c>
      <c r="B26" s="12" t="s">
        <v>44</v>
      </c>
      <c r="C26" s="13" t="s">
        <v>25</v>
      </c>
      <c r="D26" s="27"/>
      <c r="E26" s="21">
        <v>7</v>
      </c>
      <c r="F26" s="15">
        <f>-ROUND(D26*E26,2)</f>
        <v>0</v>
      </c>
      <c r="G26" s="28"/>
      <c r="H26" s="25"/>
    </row>
    <row r="27" spans="1:8" s="5" customFormat="1" ht="16.5" customHeight="1" x14ac:dyDescent="0.25">
      <c r="A27" s="12" t="s">
        <v>47</v>
      </c>
      <c r="B27" s="12" t="s">
        <v>45</v>
      </c>
      <c r="C27" s="13" t="s">
        <v>25</v>
      </c>
      <c r="D27" s="27"/>
      <c r="E27" s="21">
        <v>50</v>
      </c>
      <c r="F27" s="15">
        <f>-ROUND(D27*E27,2)</f>
        <v>0</v>
      </c>
      <c r="G27" s="20"/>
      <c r="H27" s="25"/>
    </row>
    <row r="28" spans="1:8" s="5" customFormat="1" ht="16.5" customHeight="1" x14ac:dyDescent="0.25">
      <c r="A28" s="17" t="s">
        <v>53</v>
      </c>
      <c r="B28" s="17" t="s">
        <v>48</v>
      </c>
      <c r="C28" s="11" t="s">
        <v>4</v>
      </c>
      <c r="D28" s="23" t="s">
        <v>5</v>
      </c>
      <c r="E28" s="23" t="s">
        <v>15</v>
      </c>
      <c r="F28" s="23" t="s">
        <v>16</v>
      </c>
      <c r="G28" s="20"/>
      <c r="H28" s="25"/>
    </row>
    <row r="29" spans="1:8" s="5" customFormat="1" ht="16.5" customHeight="1" x14ac:dyDescent="0.25">
      <c r="A29" s="12" t="s">
        <v>54</v>
      </c>
      <c r="B29" s="12" t="s">
        <v>31</v>
      </c>
      <c r="C29" s="13" t="s">
        <v>25</v>
      </c>
      <c r="D29" s="22">
        <v>1</v>
      </c>
      <c r="E29" s="21"/>
      <c r="F29" s="15">
        <f>ROUND(D29*E29,2)</f>
        <v>0</v>
      </c>
      <c r="G29" s="28"/>
      <c r="H29" s="25"/>
    </row>
    <row r="30" spans="1:8" s="5" customFormat="1" ht="16.5" customHeight="1" x14ac:dyDescent="0.25">
      <c r="A30" s="12" t="s">
        <v>55</v>
      </c>
      <c r="B30" s="12" t="s">
        <v>33</v>
      </c>
      <c r="C30" s="13" t="s">
        <v>25</v>
      </c>
      <c r="D30" s="22">
        <v>1</v>
      </c>
      <c r="E30" s="21"/>
      <c r="F30" s="15">
        <f>ROUND(D30*E30,2)</f>
        <v>0</v>
      </c>
      <c r="G30" s="28"/>
      <c r="H30" s="25"/>
    </row>
    <row r="31" spans="1:8" s="5" customFormat="1" ht="16.5" customHeight="1" x14ac:dyDescent="0.25">
      <c r="A31" s="12" t="s">
        <v>66</v>
      </c>
      <c r="B31" s="12" t="s">
        <v>38</v>
      </c>
      <c r="C31" s="13" t="s">
        <v>25</v>
      </c>
      <c r="D31" s="22">
        <v>1</v>
      </c>
      <c r="E31" s="21"/>
      <c r="F31" s="15">
        <f>ROUND(D31*E31,2)</f>
        <v>0</v>
      </c>
      <c r="G31" s="28"/>
      <c r="H31" s="25"/>
    </row>
    <row r="32" spans="1:8" s="5" customFormat="1" ht="16.5" customHeight="1" x14ac:dyDescent="0.25">
      <c r="A32" s="12" t="s">
        <v>67</v>
      </c>
      <c r="B32" s="12" t="s">
        <v>39</v>
      </c>
      <c r="C32" s="13" t="s">
        <v>25</v>
      </c>
      <c r="D32" s="27">
        <v>1</v>
      </c>
      <c r="E32" s="21"/>
      <c r="F32" s="15">
        <f>ROUND(D32*E32,2)</f>
        <v>0</v>
      </c>
      <c r="G32" s="20"/>
      <c r="H32" s="25"/>
    </row>
    <row r="33" spans="1:11" s="5" customFormat="1" ht="16.5" customHeight="1" x14ac:dyDescent="0.25">
      <c r="A33" s="17" t="s">
        <v>56</v>
      </c>
      <c r="B33" s="17" t="s">
        <v>27</v>
      </c>
      <c r="C33" s="11" t="s">
        <v>4</v>
      </c>
      <c r="D33" s="23" t="s">
        <v>5</v>
      </c>
      <c r="E33" s="23" t="s">
        <v>15</v>
      </c>
      <c r="F33" s="23" t="s">
        <v>16</v>
      </c>
      <c r="G33" s="20"/>
      <c r="H33" s="25"/>
    </row>
    <row r="34" spans="1:11" s="5" customFormat="1" ht="16.5" customHeight="1" x14ac:dyDescent="0.25">
      <c r="A34" s="12" t="s">
        <v>57</v>
      </c>
      <c r="B34" s="12" t="s">
        <v>68</v>
      </c>
      <c r="C34" s="13" t="s">
        <v>7</v>
      </c>
      <c r="D34" s="21"/>
      <c r="E34" s="21"/>
      <c r="F34" s="15">
        <f t="shared" ref="F34:F37" si="3">ROUND(D34*E34,2)</f>
        <v>0</v>
      </c>
      <c r="G34" s="28"/>
      <c r="H34" s="25"/>
    </row>
    <row r="35" spans="1:11" s="5" customFormat="1" ht="16.5" customHeight="1" x14ac:dyDescent="0.25">
      <c r="A35" s="12" t="s">
        <v>58</v>
      </c>
      <c r="B35" s="12" t="s">
        <v>29</v>
      </c>
      <c r="C35" s="13" t="s">
        <v>25</v>
      </c>
      <c r="D35" s="21"/>
      <c r="E35" s="21"/>
      <c r="F35" s="15">
        <f t="shared" si="3"/>
        <v>0</v>
      </c>
      <c r="G35" s="20"/>
      <c r="H35" s="25"/>
    </row>
    <row r="36" spans="1:11" s="5" customFormat="1" ht="16.5" customHeight="1" x14ac:dyDescent="0.25">
      <c r="A36" s="17" t="s">
        <v>59</v>
      </c>
      <c r="B36" s="17" t="s">
        <v>60</v>
      </c>
      <c r="C36" s="11" t="s">
        <v>4</v>
      </c>
      <c r="D36" s="23" t="s">
        <v>5</v>
      </c>
      <c r="E36" s="23" t="s">
        <v>15</v>
      </c>
      <c r="F36" s="23" t="s">
        <v>16</v>
      </c>
      <c r="G36" s="20"/>
      <c r="H36" s="25"/>
    </row>
    <row r="37" spans="1:11" s="5" customFormat="1" ht="16.5" customHeight="1" x14ac:dyDescent="0.25">
      <c r="A37" s="12" t="s">
        <v>61</v>
      </c>
      <c r="B37" s="12" t="s">
        <v>60</v>
      </c>
      <c r="C37" s="13" t="s">
        <v>62</v>
      </c>
      <c r="D37" s="21"/>
      <c r="E37" s="21"/>
      <c r="F37" s="15">
        <f t="shared" si="3"/>
        <v>0</v>
      </c>
      <c r="G37" s="20"/>
      <c r="H37" s="25"/>
    </row>
    <row r="38" spans="1:11" s="5" customFormat="1" ht="16.5" customHeight="1" x14ac:dyDescent="0.25">
      <c r="C38" s="29"/>
      <c r="D38" s="30"/>
      <c r="E38" s="30"/>
      <c r="F38" s="31"/>
      <c r="G38" s="20"/>
      <c r="H38" s="25"/>
    </row>
    <row r="39" spans="1:11" ht="13.2" x14ac:dyDescent="0.25">
      <c r="A39" s="16"/>
      <c r="B39"/>
      <c r="C39" s="6"/>
      <c r="D39" s="7" t="s">
        <v>11</v>
      </c>
      <c r="E39" s="8"/>
      <c r="F39" s="9">
        <f>SUM(F8:F37)</f>
        <v>0</v>
      </c>
      <c r="G39" s="9"/>
      <c r="H39" s="24"/>
      <c r="I39" s="5"/>
      <c r="J39" s="5"/>
      <c r="K39" s="5"/>
    </row>
    <row r="40" spans="1:11" ht="12" x14ac:dyDescent="0.2">
      <c r="C40" s="6"/>
      <c r="D40" s="7" t="s">
        <v>12</v>
      </c>
      <c r="E40" s="8"/>
      <c r="F40" s="9">
        <f>F39*0.21</f>
        <v>0</v>
      </c>
      <c r="H40" s="5"/>
      <c r="I40" s="5"/>
      <c r="J40" s="5"/>
      <c r="K40" s="5"/>
    </row>
    <row r="41" spans="1:11" ht="12" x14ac:dyDescent="0.2">
      <c r="C41" s="6"/>
      <c r="D41" s="7" t="s">
        <v>13</v>
      </c>
      <c r="E41" s="8"/>
      <c r="F41" s="10">
        <f>F39+F40</f>
        <v>0</v>
      </c>
      <c r="H41" s="5"/>
      <c r="I41" s="5"/>
      <c r="J41" s="5"/>
      <c r="K41" s="5"/>
    </row>
  </sheetData>
  <phoneticPr fontId="0" type="noConversion"/>
  <pageMargins left="0.61" right="0.27" top="1" bottom="1" header="0.17" footer="0.5"/>
  <pageSetup paperSize="9" scale="71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2D9F24-8CEC-4D6E-8AB1-0C7026EE439E}"/>
</file>

<file path=customXml/itemProps2.xml><?xml version="1.0" encoding="utf-8"?>
<ds:datastoreItem xmlns:ds="http://schemas.openxmlformats.org/officeDocument/2006/customXml" ds:itemID="{904FE748-91D9-43CE-A086-74A1F54BD5A0}"/>
</file>

<file path=customXml/itemProps3.xml><?xml version="1.0" encoding="utf-8"?>
<ds:datastoreItem xmlns:ds="http://schemas.openxmlformats.org/officeDocument/2006/customXml" ds:itemID="{125E5E64-7A7F-41DF-B60E-82E6BED87A81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</vt:lpstr>
    </vt:vector>
  </TitlesOfParts>
  <Manager/>
  <Company>Nelte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Kristina Blėdytė</cp:lastModifiedBy>
  <cp:revision/>
  <dcterms:created xsi:type="dcterms:W3CDTF">2003-09-02T14:55:48Z</dcterms:created>
  <dcterms:modified xsi:type="dcterms:W3CDTF">2026-05-04T08:56:22Z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Kristina.Bledyte@ignitis.lt</vt:lpwstr>
  </property>
  <property fmtid="{D5CDD505-2E9C-101B-9397-08002B2CF9AE}" pid="5" name="MSIP_Label_320c693d-44b7-4e16-b3dd-4fcd87401cf5_SetDate">
    <vt:lpwstr>2020-01-08T07:40:39.6089794Z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33a8cb4d-5e4a-4187-a1db-cbee50862ebd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2021-11-06T14:10:46Z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ActionId">
    <vt:lpwstr>33a8cb4d-5e4a-4187-a1db-cbee50862ebd</vt:lpwstr>
  </property>
  <property fmtid="{D5CDD505-2E9C-101B-9397-08002B2CF9AE}" pid="16" name="MSIP_Label_190751af-2442-49a7-b7b9-9f0bcce858c9_ContentBits">
    <vt:lpwstr>0</vt:lpwstr>
  </property>
  <property fmtid="{D5CDD505-2E9C-101B-9397-08002B2CF9AE}" pid="17" name="ContentTypeId">
    <vt:lpwstr>0x0101008D62F99E17CBC54AAC600AEB1019B700</vt:lpwstr>
  </property>
</Properties>
</file>